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16 от 30.12.2020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3" i="2" l="1"/>
  <c r="D18" i="2" l="1"/>
  <c r="D27" i="2"/>
  <c r="H11" i="2" l="1"/>
  <c r="H31" i="2"/>
  <c r="F31" i="2"/>
  <c r="D31" i="2"/>
  <c r="H36" i="2" l="1"/>
  <c r="H38" i="2" s="1"/>
  <c r="D11" i="2"/>
  <c r="D36" i="2" s="1"/>
  <c r="F11" i="2" l="1"/>
  <c r="F36" i="2" s="1"/>
  <c r="F38" i="2" s="1"/>
  <c r="E36" i="2"/>
</calcChain>
</file>

<file path=xl/sharedStrings.xml><?xml version="1.0" encoding="utf-8"?>
<sst xmlns="http://schemas.openxmlformats.org/spreadsheetml/2006/main" count="48" uniqueCount="30">
  <si>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</si>
  <si>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</si>
  <si>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</si>
  <si>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</si>
  <si>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</si>
  <si>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</si>
  <si>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</si>
  <si>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</si>
  <si>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</si>
  <si>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</si>
  <si>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</si>
  <si>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</si>
  <si>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</si>
  <si>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</si>
  <si>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</si>
  <si>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</si>
  <si>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</si>
  <si>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</si>
  <si>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</si>
  <si>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</si>
  <si>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</si>
  <si>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</si>
  <si>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2020-2023годов"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</si>
  <si>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</si>
  <si>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</si>
  <si>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</si>
  <si>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</si>
  <si>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</si>
  <si>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</t>
  </si>
  <si>
    <t>от 30.12.2020г. 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</si>
</sst>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K11" sqref="K11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29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26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2549.3000000000002</v>
      </c>
      <c r="E11" s="25">
        <v>94.8</v>
      </c>
      <c r="F11" s="25">
        <f>F12+F13+F14+F15</f>
        <v>2964.2999999999997</v>
      </c>
      <c r="G11" s="25">
        <v>1801</v>
      </c>
      <c r="H11" s="26">
        <f>H12+H13+H14+H15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2253.8000000000002</v>
      </c>
      <c r="E12" s="22">
        <v>94.8</v>
      </c>
      <c r="F12" s="22">
        <v>1135.0999999999999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208.1</v>
      </c>
      <c r="E13" s="22">
        <v>0</v>
      </c>
      <c r="F13" s="22">
        <v>1801</v>
      </c>
      <c r="G13" s="22">
        <v>1801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7.5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78.75" customHeight="1" x14ac:dyDescent="0.2">
      <c r="A16" s="10" t="s">
        <v>20</v>
      </c>
      <c r="B16" s="25">
        <v>6200000000</v>
      </c>
      <c r="C16" s="25"/>
      <c r="D16" s="35">
        <v>1798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35.25" customHeight="1" x14ac:dyDescent="0.2">
      <c r="A17" s="12" t="s">
        <v>15</v>
      </c>
      <c r="B17" s="22">
        <v>6200000000</v>
      </c>
      <c r="C17" s="22">
        <v>240</v>
      </c>
      <c r="D17" s="36">
        <v>1798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D19+D20</f>
        <v>2183.1</v>
      </c>
      <c r="E18" s="25">
        <v>2142.5</v>
      </c>
      <c r="F18" s="25">
        <v>0</v>
      </c>
      <c r="G18" s="25">
        <v>0</v>
      </c>
      <c r="H18" s="28">
        <v>0</v>
      </c>
      <c r="I18" s="26">
        <v>0</v>
      </c>
    </row>
    <row r="19" spans="1:9" ht="31.5" customHeight="1" x14ac:dyDescent="0.2">
      <c r="A19" s="12" t="s">
        <v>15</v>
      </c>
      <c r="B19" s="22">
        <v>6300000000</v>
      </c>
      <c r="C19" s="22">
        <v>240</v>
      </c>
      <c r="D19" s="22">
        <v>2183.1</v>
      </c>
      <c r="E19" s="22">
        <v>2142.5</v>
      </c>
      <c r="F19" s="22">
        <v>0</v>
      </c>
      <c r="G19" s="22">
        <v>0</v>
      </c>
      <c r="H19" s="23">
        <v>0</v>
      </c>
      <c r="I19" s="17">
        <v>0</v>
      </c>
    </row>
    <row r="20" spans="1:9" ht="32.25" hidden="1" customHeight="1" x14ac:dyDescent="0.2">
      <c r="A20" s="12" t="s">
        <v>5</v>
      </c>
      <c r="B20" s="22">
        <v>6300000000</v>
      </c>
      <c r="C20" s="22">
        <v>540</v>
      </c>
      <c r="D20" s="22">
        <v>0</v>
      </c>
      <c r="E20" s="22">
        <v>0</v>
      </c>
      <c r="F20" s="22"/>
      <c r="G20" s="22"/>
      <c r="H20" s="40"/>
      <c r="I20" s="17"/>
    </row>
    <row r="21" spans="1:9" ht="63" customHeight="1" x14ac:dyDescent="0.2">
      <c r="A21" s="10" t="s">
        <v>22</v>
      </c>
      <c r="B21" s="25">
        <v>6400000000</v>
      </c>
      <c r="C21" s="25"/>
      <c r="D21" s="27">
        <v>5</v>
      </c>
      <c r="E21" s="25">
        <v>0</v>
      </c>
      <c r="F21" s="27">
        <v>0</v>
      </c>
      <c r="G21" s="25">
        <v>0</v>
      </c>
      <c r="H21" s="27">
        <v>0</v>
      </c>
      <c r="I21" s="26">
        <v>0</v>
      </c>
    </row>
    <row r="22" spans="1:9" ht="31.9" customHeight="1" x14ac:dyDescent="0.2">
      <c r="A22" s="12" t="s">
        <v>15</v>
      </c>
      <c r="B22" s="22">
        <v>6400000000</v>
      </c>
      <c r="C22" s="22">
        <v>240</v>
      </c>
      <c r="D22" s="24">
        <v>5</v>
      </c>
      <c r="E22" s="22">
        <v>0</v>
      </c>
      <c r="F22" s="24">
        <v>0</v>
      </c>
      <c r="G22" s="22">
        <v>0</v>
      </c>
      <c r="H22" s="24">
        <v>0</v>
      </c>
      <c r="I22" s="17">
        <v>0</v>
      </c>
    </row>
    <row r="23" spans="1:9" ht="68.25" customHeight="1" x14ac:dyDescent="0.2">
      <c r="A23" s="18" t="s">
        <v>23</v>
      </c>
      <c r="B23" s="25">
        <v>6500000000</v>
      </c>
      <c r="C23" s="25"/>
      <c r="D23" s="27">
        <f>D24+D25+D26</f>
        <v>78</v>
      </c>
      <c r="E23" s="25">
        <v>0</v>
      </c>
      <c r="F23" s="27">
        <v>0</v>
      </c>
      <c r="G23" s="25">
        <v>0</v>
      </c>
      <c r="H23" s="27">
        <v>0</v>
      </c>
      <c r="I23" s="26">
        <v>0</v>
      </c>
    </row>
    <row r="24" spans="1:9" ht="48.75" customHeight="1" x14ac:dyDescent="0.2">
      <c r="A24" s="12" t="s">
        <v>15</v>
      </c>
      <c r="B24" s="22">
        <v>65000000000</v>
      </c>
      <c r="C24" s="22">
        <v>240</v>
      </c>
      <c r="D24" s="24">
        <v>20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47.25" customHeight="1" x14ac:dyDescent="0.2">
      <c r="A25" s="37" t="s">
        <v>18</v>
      </c>
      <c r="B25" s="22">
        <v>6500000000</v>
      </c>
      <c r="C25" s="22">
        <v>630</v>
      </c>
      <c r="D25" s="24">
        <v>48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10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24</v>
      </c>
      <c r="B27" s="25">
        <v>6600000000</v>
      </c>
      <c r="C27" s="25"/>
      <c r="D27" s="27">
        <f>D28</f>
        <v>10</v>
      </c>
      <c r="E27" s="25">
        <v>0</v>
      </c>
      <c r="F27" s="27">
        <v>0</v>
      </c>
      <c r="G27" s="25">
        <v>0</v>
      </c>
      <c r="H27" s="27">
        <v>0</v>
      </c>
      <c r="I27" s="26">
        <v>0</v>
      </c>
    </row>
    <row r="28" spans="1:9" ht="31.9" customHeight="1" x14ac:dyDescent="0.2">
      <c r="A28" s="12" t="s">
        <v>15</v>
      </c>
      <c r="B28" s="22">
        <v>6600000000</v>
      </c>
      <c r="C28" s="22">
        <v>240</v>
      </c>
      <c r="D28" s="24">
        <v>10</v>
      </c>
      <c r="E28" s="22">
        <v>0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25</v>
      </c>
      <c r="B29" s="25">
        <v>8500000000</v>
      </c>
      <c r="C29" s="25"/>
      <c r="D29" s="27">
        <v>617.70000000000005</v>
      </c>
      <c r="E29" s="25">
        <v>0</v>
      </c>
      <c r="F29" s="27">
        <v>617.70000000000005</v>
      </c>
      <c r="G29" s="25">
        <v>0</v>
      </c>
      <c r="H29" s="27">
        <v>617.70000000000005</v>
      </c>
      <c r="I29" s="26">
        <v>0</v>
      </c>
    </row>
    <row r="30" spans="1:9" ht="31.9" customHeight="1" x14ac:dyDescent="0.2">
      <c r="A30" s="12" t="s">
        <v>5</v>
      </c>
      <c r="B30" s="22">
        <v>8500000000</v>
      </c>
      <c r="C30" s="22">
        <v>540</v>
      </c>
      <c r="D30" s="24">
        <v>617.70000000000005</v>
      </c>
      <c r="E30" s="22">
        <v>0</v>
      </c>
      <c r="F30" s="24">
        <v>617.70000000000005</v>
      </c>
      <c r="G30" s="22">
        <v>0</v>
      </c>
      <c r="H30" s="24">
        <v>617.70000000000005</v>
      </c>
      <c r="I30" s="17">
        <v>0</v>
      </c>
    </row>
    <row r="31" spans="1:9" ht="24.6" customHeight="1" x14ac:dyDescent="0.2">
      <c r="A31" s="10" t="s">
        <v>16</v>
      </c>
      <c r="B31" s="25">
        <v>9900000000</v>
      </c>
      <c r="C31" s="25"/>
      <c r="D31" s="25">
        <f>D32+D33+D34+D35</f>
        <v>98.1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15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5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63.1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30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D11+D16+D18+D21+D23+D31+D27+D29</f>
        <v>7339.2</v>
      </c>
      <c r="E36" s="30">
        <f>E11+E16+E18+E21+E23+E27+E31</f>
        <v>2237.3000000000002</v>
      </c>
      <c r="F36" s="38">
        <f>F11+F16+F18+F21+F23+F31+F29+F27</f>
        <v>5414.9999999999991</v>
      </c>
      <c r="G36" s="25">
        <v>1801</v>
      </c>
      <c r="H36" s="39">
        <f>H11+H16+H31+H18+H21+H23+H27+H29</f>
        <v>3537.8</v>
      </c>
      <c r="I36" s="26">
        <v>0</v>
      </c>
    </row>
    <row r="37" spans="1:9" ht="15" x14ac:dyDescent="0.25">
      <c r="A37" s="12" t="s">
        <v>6</v>
      </c>
      <c r="B37" s="12"/>
      <c r="C37" s="12"/>
      <c r="D37" s="13"/>
      <c r="E37" s="13"/>
      <c r="F37" s="11">
        <v>93</v>
      </c>
      <c r="G37" s="33"/>
      <c r="H37" s="11">
        <v>186.2</v>
      </c>
      <c r="I37" s="31">
        <v>0</v>
      </c>
    </row>
    <row r="38" spans="1:9" ht="16.5" customHeight="1" x14ac:dyDescent="0.25">
      <c r="A38" s="29" t="s">
        <v>13</v>
      </c>
      <c r="B38" s="14"/>
      <c r="C38" s="14"/>
      <c r="D38" s="15">
        <v>7339.2</v>
      </c>
      <c r="E38" s="15">
        <v>2237.3000000000002</v>
      </c>
      <c r="F38" s="16">
        <f>F36+F37</f>
        <v>5507.9999999999991</v>
      </c>
      <c r="G38" s="34" t="s">
        <v>28</v>
      </c>
      <c r="H38" s="16">
        <f>H36+H37</f>
        <v>3724</v>
      </c>
      <c r="I38" s="32" t="s">
        <v>27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2020-12-29T11:19:30Z</cp:lastPrinted>
  <dcterms:created xsi:type="dcterms:W3CDTF">2013-09-25T09:34:15Z</dcterms:created>
  <dcterms:modified xsi:type="dcterms:W3CDTF">2020-12-29T11:19:32Z</dcterms:modified>
</cp:coreProperties>
</file>